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H:\2023 год бюджет\бюджет на 2023 год\Приложение 13 Расходы\"/>
    </mc:Choice>
  </mc:AlternateContent>
  <xr:revisionPtr revIDLastSave="0" documentId="13_ncr:1_{905A9422-4D69-46E5-808D-0BBD6902EDC9}" xr6:coauthVersionLast="36" xr6:coauthVersionMax="36" xr10:uidLastSave="{00000000-0000-0000-0000-000000000000}"/>
  <bookViews>
    <workbookView xWindow="0" yWindow="240" windowWidth="19416" windowHeight="7872" xr2:uid="{00000000-000D-0000-FFFF-FFFF00000000}"/>
  </bookViews>
  <sheets>
    <sheet name="Приложение 2_1" sheetId="2" r:id="rId1"/>
  </sheets>
  <definedNames>
    <definedName name="_xlnm.Print_Titles" localSheetId="0">'Приложение 2_1'!$7:$7</definedName>
    <definedName name="_xlnm.Print_Area" localSheetId="0">'Приложение 2_1'!$A$1:$E$43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2" l="1"/>
  <c r="D13" i="2" l="1"/>
  <c r="E13" i="2"/>
  <c r="C13" i="2"/>
  <c r="D8" i="2"/>
  <c r="E8" i="2"/>
  <c r="D36" i="2"/>
  <c r="E36" i="2"/>
  <c r="D24" i="2"/>
  <c r="E24" i="2"/>
  <c r="C24" i="2"/>
  <c r="E41" i="2" l="1"/>
  <c r="D41" i="2"/>
  <c r="C41" i="2"/>
</calcChain>
</file>

<file path=xl/sharedStrings.xml><?xml version="1.0" encoding="utf-8"?>
<sst xmlns="http://schemas.openxmlformats.org/spreadsheetml/2006/main" count="58" uniqueCount="58">
  <si>
    <t>Итого</t>
  </si>
  <si>
    <t>Резервные средства</t>
  </si>
  <si>
    <t>851</t>
  </si>
  <si>
    <t>Уплата налога на имущество организаций и земельного налога</t>
  </si>
  <si>
    <t xml:space="preserve">Уплата налогов, сборов и иных платежей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</si>
  <si>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</si>
  <si>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</t>
  </si>
  <si>
    <t>Субвенции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</si>
  <si>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</si>
  <si>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</si>
  <si>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</si>
  <si>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</si>
  <si>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</t>
  </si>
  <si>
    <t>511</t>
  </si>
  <si>
    <t>Дотации на выравнивание бюджетной обеспеченности</t>
  </si>
  <si>
    <t>Дотации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</si>
  <si>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</si>
  <si>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</si>
  <si>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</si>
  <si>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</si>
  <si>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</si>
  <si>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312</t>
  </si>
  <si>
    <t>Иные пенсии, социальные доплаты к пенсиям</t>
  </si>
  <si>
    <t xml:space="preserve">Публичные нормативные социальные выплаты гражданам </t>
  </si>
  <si>
    <t>244</t>
  </si>
  <si>
    <t>Прочая закупка товаров, работ и услуг для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</si>
  <si>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</si>
  <si>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</si>
  <si>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</si>
  <si>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</si>
  <si>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</si>
  <si>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123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</si>
  <si>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</si>
  <si>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</si>
  <si>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</si>
  <si>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</si>
  <si>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</si>
  <si>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</si>
  <si>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</si>
  <si>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</si>
  <si>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</si>
  <si>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</si>
  <si>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учреждений</t>
  </si>
  <si>
    <t>Расходы на выплаты персоналу казенных учреждений</t>
  </si>
  <si>
    <t>Наименование</t>
  </si>
  <si>
    <t>тыс. рублей</t>
  </si>
  <si>
    <t>Код подгруппы и элементов видов расходов классификации расходов бюджетов</t>
  </si>
  <si>
    <t>___________________________</t>
  </si>
  <si>
    <t>Условно-утвержденные расходы</t>
  </si>
  <si>
    <t>2023 год</t>
  </si>
  <si>
    <t>2024 год</t>
  </si>
  <si>
    <t>Уплата прочих налогов, сборов</t>
  </si>
  <si>
    <t>Закупка энергетических ресурсов</t>
  </si>
  <si>
    <t>приложение 13</t>
  </si>
  <si>
    <t>Иные выплаты учреждений привлекаемым лицам</t>
  </si>
  <si>
    <t>Иные выплаты государственных (муниципальных) органов привлекаемым лицам</t>
  </si>
  <si>
    <t xml:space="preserve">Расходы  бюджета Майского сельсовета Краснозерского района по кодам подгрупп и элементов видов расходов классификации расходов бюджетов на 2023 год и плановый период 2024 и 2025 годов 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</si>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</sst>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[Red]\-#,##0.0"/>
    <numFmt numFmtId="165" formatCode="000;[Red]\-000;&quot;&quot;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164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showGridLines="0" tabSelected="1" view="pageBreakPreview" topLeftCell="A10" zoomScale="90" zoomScaleSheetLayoutView="90" workbookViewId="0">
      <selection activeCell="C17" sqref="C17"/>
    </sheetView>
  </sheetViews>
  <sheetFormatPr defaultColWidth="9.33203125" defaultRowHeight="13.2" x14ac:dyDescent="0.25"/>
  <cols>
    <col min="1" max="1" width="59.6640625" style="1" customWidth="1"/>
    <col min="2" max="2" width="18.5546875" style="1" customWidth="1"/>
    <col min="3" max="3" width="15.33203125" style="1" customWidth="1"/>
    <col min="4" max="4" width="16.109375" style="1" customWidth="1"/>
    <col min="5" max="5" width="15.44140625" style="1" customWidth="1"/>
    <col min="6" max="253" width="9.109375" style="1" customWidth="1"/>
    <col min="254" max="16384" width="9.33203125" style="1"/>
  </cols>
  <sheetData>
    <row r="1" spans="1:5" x14ac:dyDescent="0.25">
      <c r="A1" s="22" t="s">
        <v>56</v>
      </c>
      <c r="B1" s="22"/>
      <c r="C1" s="22"/>
      <c r="D1" s="22"/>
      <c r="E1" s="22"/>
    </row>
    <row r="2" spans="1:5" x14ac:dyDescent="0.25">
      <c r="A2" s="22"/>
      <c r="B2" s="22"/>
      <c r="C2" s="22"/>
      <c r="D2" s="22"/>
      <c r="E2" s="22"/>
    </row>
    <row r="3" spans="1:5" x14ac:dyDescent="0.25">
      <c r="A3" s="22"/>
      <c r="B3" s="22"/>
      <c r="C3" s="22"/>
      <c r="D3" s="22"/>
      <c r="E3" s="22"/>
    </row>
    <row r="4" spans="1:5" x14ac:dyDescent="0.25">
      <c r="A4" s="22"/>
      <c r="B4" s="22"/>
      <c r="C4" s="22"/>
      <c r="D4" s="22"/>
      <c r="E4" s="22"/>
    </row>
    <row r="5" spans="1:5" ht="15.6" x14ac:dyDescent="0.25">
      <c r="A5" s="9"/>
      <c r="B5" s="9"/>
      <c r="C5" s="9"/>
      <c r="D5" s="9"/>
      <c r="E5" s="9"/>
    </row>
    <row r="6" spans="1:5" ht="15.6" x14ac:dyDescent="0.3">
      <c r="A6" s="8"/>
      <c r="B6" s="8"/>
      <c r="C6" s="8" t="s">
        <v>53</v>
      </c>
      <c r="D6" s="8"/>
      <c r="E6" s="3" t="s">
        <v>45</v>
      </c>
    </row>
    <row r="7" spans="1:5" ht="93.6" x14ac:dyDescent="0.25">
      <c r="A7" s="10" t="s">
        <v>44</v>
      </c>
      <c r="B7" s="11" t="s">
        <v>46</v>
      </c>
      <c r="C7" s="11" t="s">
        <v>49</v>
      </c>
      <c r="D7" s="11" t="s">
        <v>50</v>
      </c>
      <c r="E7" s="11" t="s">
        <v>57</v>
      </c>
    </row>
    <row r="8" spans="1:5" ht="15.6" x14ac:dyDescent="0.25">
      <c r="A8" s="7" t="s">
        <v>43</v>
      </c>
      <c r="B8" s="17">
        <v>110</v>
      </c>
      <c r="C8" s="15">
        <v>2375.9</v>
      </c>
      <c r="D8" s="15">
        <f t="shared" ref="D8:E8" si="0">D9+D10+D11+D12</f>
        <v>2111.6999999999998</v>
      </c>
      <c r="E8" s="15">
        <f t="shared" si="0"/>
        <v>2270.6000000000004</v>
      </c>
    </row>
    <row r="9" spans="1:5" ht="15.6" x14ac:dyDescent="0.25">
      <c r="A9" s="7" t="s">
        <v>42</v>
      </c>
      <c r="B9" s="12" t="s">
        <v>41</v>
      </c>
      <c r="C9" s="16">
        <v>1620.6</v>
      </c>
      <c r="D9" s="16">
        <v>1474</v>
      </c>
      <c r="E9" s="16">
        <v>1584.9</v>
      </c>
    </row>
    <row r="10" spans="1:5" ht="31.2" x14ac:dyDescent="0.25">
      <c r="A10" s="7" t="s">
        <v>40</v>
      </c>
      <c r="B10" s="12" t="s">
        <v>39</v>
      </c>
      <c r="C10" s="14"/>
      <c r="D10" s="14"/>
      <c r="E10" s="14"/>
    </row>
    <row r="11" spans="1:5" ht="15.6" x14ac:dyDescent="0.25">
      <c r="A11" s="7" t="s">
        <v>54</v>
      </c>
      <c r="B11" s="12">
        <v>113</v>
      </c>
      <c r="C11" s="14"/>
      <c r="D11" s="14"/>
      <c r="E11" s="14"/>
    </row>
    <row r="12" spans="1:5" ht="46.8" x14ac:dyDescent="0.25">
      <c r="A12" s="7" t="s">
        <v>38</v>
      </c>
      <c r="B12" s="12" t="s">
        <v>37</v>
      </c>
      <c r="C12" s="14">
        <v>755.3</v>
      </c>
      <c r="D12" s="14">
        <v>637.70000000000005</v>
      </c>
      <c r="E12" s="14">
        <v>685.7</v>
      </c>
    </row>
    <row r="13" spans="1:5" ht="31.2" x14ac:dyDescent="0.25">
      <c r="A13" s="7" t="s">
        <v>36</v>
      </c>
      <c r="B13" s="17">
        <v>120</v>
      </c>
      <c r="C13" s="13">
        <f>C14+C15+C16+C17</f>
        <v>4508.8999999999996</v>
      </c>
      <c r="D13" s="13">
        <f t="shared" ref="D13:E13" si="1">D14+D15+D16+D17</f>
        <v>4510.5</v>
      </c>
      <c r="E13" s="13">
        <f t="shared" si="1"/>
        <v>4512.2</v>
      </c>
    </row>
    <row r="14" spans="1:5" ht="31.2" x14ac:dyDescent="0.25">
      <c r="A14" s="7" t="s">
        <v>35</v>
      </c>
      <c r="B14" s="12" t="s">
        <v>34</v>
      </c>
      <c r="C14" s="16">
        <v>3147.2</v>
      </c>
      <c r="D14" s="14">
        <v>3147.2</v>
      </c>
      <c r="E14" s="14">
        <v>3147.2</v>
      </c>
    </row>
    <row r="15" spans="1:5" ht="46.8" x14ac:dyDescent="0.25">
      <c r="A15" s="7" t="s">
        <v>33</v>
      </c>
      <c r="B15" s="12" t="s">
        <v>32</v>
      </c>
      <c r="C15" s="16"/>
      <c r="D15" s="14"/>
      <c r="E15" s="14"/>
    </row>
    <row r="16" spans="1:5" ht="31.2" x14ac:dyDescent="0.25">
      <c r="A16" s="7" t="s">
        <v>55</v>
      </c>
      <c r="B16" s="12" t="s">
        <v>31</v>
      </c>
      <c r="C16" s="16"/>
      <c r="D16" s="14"/>
      <c r="E16" s="14"/>
    </row>
    <row r="17" spans="1:5" ht="46.8" x14ac:dyDescent="0.25">
      <c r="A17" s="7" t="s">
        <v>30</v>
      </c>
      <c r="B17" s="12" t="s">
        <v>29</v>
      </c>
      <c r="C17" s="16">
        <v>1361.7</v>
      </c>
      <c r="D17" s="14">
        <v>1363.3</v>
      </c>
      <c r="E17" s="14">
        <v>1365</v>
      </c>
    </row>
    <row r="18" spans="1:5" ht="31.2" x14ac:dyDescent="0.25">
      <c r="A18" s="7" t="s">
        <v>28</v>
      </c>
      <c r="B18" s="17">
        <v>240</v>
      </c>
      <c r="C18" s="15">
        <v>4154.3</v>
      </c>
      <c r="D18" s="15">
        <v>2316.6</v>
      </c>
      <c r="E18" s="15">
        <v>2161.3000000000002</v>
      </c>
    </row>
    <row r="19" spans="1:5" ht="31.2" x14ac:dyDescent="0.25">
      <c r="A19" s="7" t="s">
        <v>27</v>
      </c>
      <c r="B19" s="12" t="s">
        <v>26</v>
      </c>
      <c r="C19" s="16">
        <v>633.5</v>
      </c>
      <c r="D19" s="16">
        <v>470</v>
      </c>
      <c r="E19" s="16">
        <v>470</v>
      </c>
    </row>
    <row r="20" spans="1:5" ht="15.6" x14ac:dyDescent="0.25">
      <c r="A20" s="7" t="s">
        <v>52</v>
      </c>
      <c r="B20" s="12">
        <v>247</v>
      </c>
      <c r="C20" s="16">
        <v>1078.9000000000001</v>
      </c>
      <c r="D20" s="16">
        <v>1219.7</v>
      </c>
      <c r="E20" s="16">
        <v>1061.5</v>
      </c>
    </row>
    <row r="21" spans="1:5" ht="31.2" x14ac:dyDescent="0.25">
      <c r="A21" s="7" t="s">
        <v>25</v>
      </c>
      <c r="B21" s="12" t="s">
        <v>24</v>
      </c>
      <c r="C21" s="16">
        <v>2446.9</v>
      </c>
      <c r="D21" s="16">
        <v>626.9</v>
      </c>
      <c r="E21" s="16">
        <v>629.79999999999995</v>
      </c>
    </row>
    <row r="22" spans="1:5" s="18" customFormat="1" ht="15.6" x14ac:dyDescent="0.25">
      <c r="A22" s="7" t="s">
        <v>23</v>
      </c>
      <c r="B22" s="17">
        <v>310</v>
      </c>
      <c r="C22" s="15">
        <v>208.4</v>
      </c>
      <c r="D22" s="15">
        <v>208.4</v>
      </c>
      <c r="E22" s="15">
        <v>208.4</v>
      </c>
    </row>
    <row r="23" spans="1:5" ht="15.6" x14ac:dyDescent="0.25">
      <c r="A23" s="7" t="s">
        <v>22</v>
      </c>
      <c r="B23" s="12" t="s">
        <v>21</v>
      </c>
      <c r="C23" s="15">
        <v>208.4</v>
      </c>
      <c r="D23" s="15">
        <v>208.4</v>
      </c>
      <c r="E23" s="15">
        <v>208.4</v>
      </c>
    </row>
    <row r="24" spans="1:5" ht="15.6" x14ac:dyDescent="0.25">
      <c r="A24" s="7" t="s">
        <v>20</v>
      </c>
      <c r="B24" s="17">
        <v>410</v>
      </c>
      <c r="C24" s="15">
        <f>C25+C26</f>
        <v>0</v>
      </c>
      <c r="D24" s="15">
        <f t="shared" ref="D24:E24" si="2">D25+D26</f>
        <v>0</v>
      </c>
      <c r="E24" s="15">
        <f t="shared" si="2"/>
        <v>0</v>
      </c>
    </row>
    <row r="25" spans="1:5" ht="46.8" x14ac:dyDescent="0.25">
      <c r="A25" s="7" t="s">
        <v>19</v>
      </c>
      <c r="B25" s="12" t="s">
        <v>18</v>
      </c>
      <c r="C25" s="16"/>
      <c r="D25" s="16"/>
      <c r="E25" s="16"/>
    </row>
    <row r="26" spans="1:5" ht="46.8" x14ac:dyDescent="0.25">
      <c r="A26" s="7" t="s">
        <v>17</v>
      </c>
      <c r="B26" s="12" t="s">
        <v>16</v>
      </c>
      <c r="C26" s="16"/>
      <c r="D26" s="16"/>
      <c r="E26" s="16"/>
    </row>
    <row r="27" spans="1:5" ht="15.6" x14ac:dyDescent="0.25">
      <c r="A27" s="7" t="s">
        <v>15</v>
      </c>
      <c r="B27" s="17">
        <v>510</v>
      </c>
      <c r="C27" s="15"/>
      <c r="D27" s="15"/>
      <c r="E27" s="15"/>
    </row>
    <row r="28" spans="1:5" ht="15.6" x14ac:dyDescent="0.25">
      <c r="A28" s="7" t="s">
        <v>14</v>
      </c>
      <c r="B28" s="12" t="s">
        <v>13</v>
      </c>
      <c r="C28" s="15"/>
      <c r="D28" s="15"/>
      <c r="E28" s="15"/>
    </row>
    <row r="29" spans="1:5" ht="15.6" hidden="1" x14ac:dyDescent="0.25">
      <c r="A29" s="7" t="s">
        <v>12</v>
      </c>
      <c r="B29" s="17">
        <v>520</v>
      </c>
      <c r="C29" s="15"/>
      <c r="D29" s="15"/>
      <c r="E29" s="15"/>
    </row>
    <row r="30" spans="1:5" ht="46.8" hidden="1" x14ac:dyDescent="0.25">
      <c r="A30" s="7" t="s">
        <v>11</v>
      </c>
      <c r="B30" s="12" t="s">
        <v>10</v>
      </c>
      <c r="C30" s="15"/>
      <c r="D30" s="15"/>
      <c r="E30" s="15"/>
    </row>
    <row r="31" spans="1:5" ht="31.2" hidden="1" x14ac:dyDescent="0.25">
      <c r="A31" s="7" t="s">
        <v>9</v>
      </c>
      <c r="B31" s="12" t="s">
        <v>8</v>
      </c>
      <c r="C31" s="16"/>
      <c r="D31" s="16"/>
      <c r="E31" s="16"/>
    </row>
    <row r="32" spans="1:5" ht="15.6" x14ac:dyDescent="0.25">
      <c r="A32" s="7"/>
      <c r="B32" s="17">
        <v>521</v>
      </c>
      <c r="C32" s="15"/>
      <c r="D32" s="15"/>
      <c r="E32" s="15"/>
    </row>
    <row r="33" spans="1:5" ht="15.6" x14ac:dyDescent="0.25">
      <c r="A33" s="7" t="s">
        <v>7</v>
      </c>
      <c r="B33" s="17">
        <v>530</v>
      </c>
      <c r="C33" s="15"/>
      <c r="D33" s="15"/>
      <c r="E33" s="15"/>
    </row>
    <row r="34" spans="1:5" ht="15.6" x14ac:dyDescent="0.25">
      <c r="A34" s="7" t="s">
        <v>6</v>
      </c>
      <c r="B34" s="17">
        <v>540</v>
      </c>
      <c r="C34" s="15">
        <v>3238.2</v>
      </c>
      <c r="D34" s="15">
        <v>29.8</v>
      </c>
      <c r="E34" s="15">
        <v>29.8</v>
      </c>
    </row>
    <row r="35" spans="1:5" ht="46.8" x14ac:dyDescent="0.25">
      <c r="A35" s="7" t="s">
        <v>5</v>
      </c>
      <c r="B35" s="17">
        <v>810</v>
      </c>
      <c r="C35" s="13"/>
      <c r="D35" s="13"/>
      <c r="E35" s="13"/>
    </row>
    <row r="36" spans="1:5" ht="15.6" x14ac:dyDescent="0.25">
      <c r="A36" s="7" t="s">
        <v>4</v>
      </c>
      <c r="B36" s="17">
        <v>850</v>
      </c>
      <c r="C36" s="13">
        <f>C37+C38</f>
        <v>700</v>
      </c>
      <c r="D36" s="13">
        <f t="shared" ref="D36:E36" si="3">D37+D38</f>
        <v>0</v>
      </c>
      <c r="E36" s="13">
        <f t="shared" si="3"/>
        <v>0</v>
      </c>
    </row>
    <row r="37" spans="1:5" ht="31.2" x14ac:dyDescent="0.25">
      <c r="A37" s="7" t="s">
        <v>3</v>
      </c>
      <c r="B37" s="12" t="s">
        <v>2</v>
      </c>
      <c r="C37" s="13">
        <v>100</v>
      </c>
      <c r="D37" s="13"/>
      <c r="E37" s="13"/>
    </row>
    <row r="38" spans="1:5" ht="15.6" x14ac:dyDescent="0.25">
      <c r="A38" s="7" t="s">
        <v>51</v>
      </c>
      <c r="B38" s="17">
        <v>852</v>
      </c>
      <c r="C38" s="13">
        <v>600</v>
      </c>
      <c r="D38" s="13"/>
      <c r="E38" s="13"/>
    </row>
    <row r="39" spans="1:5" ht="15.6" x14ac:dyDescent="0.25">
      <c r="A39" s="7" t="s">
        <v>1</v>
      </c>
      <c r="B39" s="17">
        <v>870</v>
      </c>
      <c r="C39" s="14"/>
      <c r="D39" s="14">
        <v>0</v>
      </c>
      <c r="E39" s="14">
        <v>0</v>
      </c>
    </row>
    <row r="40" spans="1:5" ht="15.6" x14ac:dyDescent="0.25">
      <c r="A40" s="7" t="s">
        <v>48</v>
      </c>
      <c r="B40" s="17">
        <v>999</v>
      </c>
      <c r="C40" s="14">
        <v>0</v>
      </c>
      <c r="D40" s="14">
        <v>376.3</v>
      </c>
      <c r="E40" s="14">
        <v>475.4</v>
      </c>
    </row>
    <row r="41" spans="1:5" ht="15.6" x14ac:dyDescent="0.25">
      <c r="A41" s="6" t="s">
        <v>0</v>
      </c>
      <c r="B41" s="19"/>
      <c r="C41" s="20">
        <f>C8+C13+C18+C22+C24+C27+C32+C33+C34+C35+C36+C39+C40</f>
        <v>15185.699999999997</v>
      </c>
      <c r="D41" s="20">
        <f t="shared" ref="D41:E41" si="4">D8+D13+D18+D22+D24+D27+D32+D33+D34+D35+D36+D39+D40</f>
        <v>9553.2999999999975</v>
      </c>
      <c r="E41" s="20">
        <f t="shared" si="4"/>
        <v>9657.6999999999989</v>
      </c>
    </row>
    <row r="42" spans="1:5" ht="15" x14ac:dyDescent="0.25">
      <c r="A42" s="2"/>
      <c r="B42" s="2"/>
      <c r="C42" s="2"/>
      <c r="D42" s="2"/>
      <c r="E42" s="2"/>
    </row>
    <row r="43" spans="1:5" x14ac:dyDescent="0.25">
      <c r="A43" s="21" t="s">
        <v>47</v>
      </c>
      <c r="B43" s="21"/>
      <c r="C43" s="21"/>
      <c r="D43" s="21"/>
      <c r="E43" s="21"/>
    </row>
    <row r="44" spans="1:5" ht="15.6" x14ac:dyDescent="0.3">
      <c r="A44" s="5"/>
      <c r="B44" s="5"/>
      <c r="C44" s="4"/>
      <c r="D44" s="4"/>
      <c r="E44" s="3"/>
    </row>
    <row r="45" spans="1:5" ht="15" x14ac:dyDescent="0.25">
      <c r="A45" s="2"/>
      <c r="B45" s="2"/>
      <c r="C45" s="2"/>
      <c r="D45" s="2"/>
      <c r="E45" s="2"/>
    </row>
  </sheetData>
  <mergeCells count="2">
    <mergeCell ref="A43:E43"/>
    <mergeCell ref="A1:E4"/>
  </mergeCells>
  <pageMargins left="0.98425196850393704" right="0.39370078740157483" top="0.39370078740157483" bottom="0.39370078740157483" header="0.51181102362204722" footer="0.11811023622047245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2_1</vt:lpstr>
      <vt:lpstr>'Приложение 2_1'!Заголовки_для_печати</vt:lpstr>
      <vt:lpstr>'Приложение 2_1'!Область_печати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Сергеевна</dc:creator>
  <cp:lastModifiedBy>PolonskyiAU</cp:lastModifiedBy>
  <cp:lastPrinted>2022-11-24T07:37:49Z</cp:lastPrinted>
  <dcterms:created xsi:type="dcterms:W3CDTF">2016-10-27T10:34:15Z</dcterms:created>
  <dcterms:modified xsi:type="dcterms:W3CDTF">2022-11-24T07:38:00Z</dcterms:modified>
</cp:coreProperties>
</file>